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9270"/>
  </bookViews>
  <sheets>
    <sheet name="Лист1" sheetId="1" r:id="rId1"/>
  </sheets>
  <definedNames>
    <definedName name="_xlnm.Print_Area" localSheetId="0">Лист1!$A$1:$K$63</definedName>
  </definedNames>
  <calcPr calcId="145621"/>
</workbook>
</file>

<file path=xl/calcChain.xml><?xml version="1.0" encoding="utf-8"?>
<calcChain xmlns="http://schemas.openxmlformats.org/spreadsheetml/2006/main">
  <c r="B18" i="1" l="1"/>
  <c r="B19" i="1"/>
  <c r="B20" i="1"/>
  <c r="B21" i="1"/>
  <c r="B22" i="1"/>
  <c r="B23" i="1"/>
  <c r="B24" i="1"/>
  <c r="B25" i="1"/>
  <c r="B26" i="1"/>
  <c r="B27" i="1"/>
  <c r="B28" i="1"/>
  <c r="B29" i="1"/>
  <c r="B30" i="1"/>
  <c r="B17" i="1"/>
  <c r="D31" i="1"/>
  <c r="L17" i="1" l="1"/>
  <c r="L16" i="1" l="1"/>
  <c r="L18" i="1" l="1"/>
  <c r="L19" i="1"/>
  <c r="L20" i="1"/>
  <c r="L21" i="1"/>
  <c r="L22" i="1"/>
  <c r="L23" i="1"/>
  <c r="L24" i="1"/>
  <c r="L25" i="1"/>
  <c r="L26" i="1"/>
  <c r="L27" i="1"/>
  <c r="L28" i="1"/>
  <c r="L29" i="1"/>
  <c r="L30" i="1"/>
  <c r="B15" i="1"/>
  <c r="M15" i="1" s="1"/>
  <c r="C31" i="1"/>
  <c r="E31" i="1"/>
  <c r="G31" i="1"/>
  <c r="H31" i="1"/>
  <c r="I31" i="1"/>
  <c r="J31" i="1"/>
  <c r="K31" i="1"/>
  <c r="F31" i="1"/>
  <c r="F58" i="1"/>
  <c r="B31" i="1" l="1"/>
  <c r="L31" i="1" s="1"/>
  <c r="H58" i="1"/>
  <c r="J58" i="1"/>
</calcChain>
</file>

<file path=xl/sharedStrings.xml><?xml version="1.0" encoding="utf-8"?>
<sst xmlns="http://schemas.openxmlformats.org/spreadsheetml/2006/main" count="61" uniqueCount="44">
  <si>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</si>
  <si>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</si>
  <si>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</si>
  <si>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</si>
  <si>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</si>
  <si>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</si>
  <si>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</si>
  <si>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</si>
  <si>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</si>
  <si>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</si>
  <si>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</si>
  <si>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</si>
  <si>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</si>
  <si>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</si>
  <si>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</si>
  <si>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</si>
  <si>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</si>
  <si>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</si>
  <si>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</si>
  <si>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</si>
  <si>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</si>
  <si>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</si>
  <si>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</si>
  <si>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</si>
  <si>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</si>
  <si>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</si>
  <si>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</si>
  <si>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</si>
  <si>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</si>
  <si>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 xml:space="preserve">муниципального  образования   </t>
  </si>
  <si>
    <t>Приложение  3</t>
  </si>
  <si>
    <t>2026 год</t>
  </si>
  <si>
    <t>2027 год</t>
  </si>
  <si>
    <t xml:space="preserve">по сносу самовольной постройки или приведение её в соответствие с установленными требованиями </t>
  </si>
  <si>
    <t>2028 год</t>
  </si>
  <si>
    <t xml:space="preserve">к решению 5 сессии Совета  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</si>
  <si>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муниципальный район Краснодарского края полномочий и функций органов местного самоуправления поселений Славянского муниципального района Краснодарского края  в соответствии с заключенными соглашениями на 2026 год и плановый период 2027 и 2028 годов
</t>
  </si>
  <si>
    <t>Славянский муниципальный район</t>
  </si>
  <si>
    <t>от 17.12.2025 № 3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</si>
  <si>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 Славянский муниципальный район Краснодарского края полномочий органов местного самоуправления поселений  Славянского муниципального района Краснодарского края  в соответствии с заключенными соглашениями на 2026 год                                                                                                   
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</si>
  <si>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муниципальный район Краснодарского края функций органов местного самоуправления поселений Славянского муниципального района Краснодарского края в соответствии с заключенными соглашениями на 2026 год и плановый период 2027 и 2028 годов
</t>
  </si>
  <si>
    <t>Исполняющий обязанности</t>
  </si>
  <si>
    <t xml:space="preserve">заместителя главы муниципального образования Славянский район, начальника финансового управления                                                                                                                                      </t>
  </si>
  <si>
    <t>О.В. Галова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</si>
</sst>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vertical="top"/>
    </xf>
    <xf numFmtId="166" fontId="6" fillId="0" borderId="0" xfId="0" applyNumberFormat="1" applyFont="1"/>
    <xf numFmtId="0" fontId="4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5" fontId="9" fillId="0" borderId="1" xfId="1" applyNumberFormat="1" applyFont="1" applyBorder="1" applyAlignment="1">
      <alignment horizontal="right" vertical="center" wrapText="1"/>
    </xf>
    <xf numFmtId="165" fontId="9" fillId="2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Fill="1" applyAlignment="1">
      <alignment horizontal="left" wrapText="1"/>
    </xf>
    <xf numFmtId="165" fontId="8" fillId="0" borderId="2" xfId="1" applyNumberFormat="1" applyFont="1" applyBorder="1" applyAlignment="1">
      <alignment horizontal="right" vertical="center" wrapText="1"/>
    </xf>
    <xf numFmtId="165" fontId="8" fillId="0" borderId="4" xfId="1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view="pageBreakPreview" topLeftCell="A38" zoomScaleNormal="100" zoomScaleSheetLayoutView="100" workbookViewId="0">
      <selection activeCell="K64" sqref="K64"/>
    </sheetView>
  </sheetViews>
  <sheetFormatPr defaultColWidth="9.140625" defaultRowHeight="12.75" x14ac:dyDescent="0.2"/>
  <cols>
    <col min="1" max="1" width="19.5703125" style="1" customWidth="1"/>
    <col min="2" max="2" width="13.85546875" style="2" customWidth="1"/>
    <col min="3" max="3" width="13.7109375" style="2" customWidth="1"/>
    <col min="4" max="4" width="16.42578125" style="2" customWidth="1"/>
    <col min="5" max="5" width="13.5703125" style="2" customWidth="1"/>
    <col min="6" max="6" width="12.85546875" style="2" customWidth="1"/>
    <col min="7" max="7" width="13.42578125" style="2" customWidth="1"/>
    <col min="8" max="8" width="16.42578125" style="2" customWidth="1"/>
    <col min="9" max="9" width="12.140625" style="2" customWidth="1"/>
    <col min="10" max="10" width="11.85546875" style="2" customWidth="1"/>
    <col min="11" max="11" width="18.42578125" style="2" customWidth="1"/>
    <col min="12" max="12" width="10.85546875" style="9" customWidth="1"/>
    <col min="13" max="13" width="9.5703125" style="9" bestFit="1" customWidth="1"/>
    <col min="14" max="16384" width="9.140625" style="2"/>
  </cols>
  <sheetData>
    <row r="1" spans="1:13" ht="18.75" x14ac:dyDescent="0.3">
      <c r="I1" s="28" t="s">
        <v>30</v>
      </c>
      <c r="J1" s="29"/>
      <c r="K1" s="29"/>
    </row>
    <row r="2" spans="1:13" ht="18.75" x14ac:dyDescent="0.3">
      <c r="I2" s="28" t="s">
        <v>35</v>
      </c>
      <c r="J2" s="29"/>
      <c r="K2" s="29"/>
    </row>
    <row r="3" spans="1:13" ht="18.75" x14ac:dyDescent="0.3">
      <c r="I3" s="28" t="s">
        <v>29</v>
      </c>
      <c r="J3" s="29"/>
      <c r="K3" s="29"/>
    </row>
    <row r="4" spans="1:13" ht="20.25" customHeight="1" x14ac:dyDescent="0.3">
      <c r="I4" s="34" t="s">
        <v>37</v>
      </c>
      <c r="J4" s="34"/>
      <c r="K4" s="34"/>
    </row>
    <row r="5" spans="1:13" customFormat="1" ht="17.25" customHeight="1" x14ac:dyDescent="0.3">
      <c r="I5" s="28" t="s">
        <v>38</v>
      </c>
      <c r="J5" s="30"/>
      <c r="K5" s="30"/>
      <c r="L5" s="10"/>
      <c r="M5" s="10"/>
    </row>
    <row r="6" spans="1:13" customFormat="1" ht="12.6" customHeight="1" x14ac:dyDescent="0.3">
      <c r="I6" s="4"/>
      <c r="L6" s="10"/>
      <c r="M6" s="10"/>
    </row>
    <row r="7" spans="1:13" s="4" customFormat="1" ht="77.25" customHeight="1" x14ac:dyDescent="0.3">
      <c r="A7" s="49" t="s">
        <v>36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11"/>
      <c r="M7" s="11"/>
    </row>
    <row r="8" spans="1:13" s="4" customFormat="1" ht="22.15" hidden="1" customHeight="1" x14ac:dyDescent="0.3">
      <c r="A8" s="5"/>
      <c r="B8" s="5"/>
      <c r="C8" s="5"/>
      <c r="D8" s="14"/>
      <c r="E8" s="5"/>
      <c r="F8" s="5"/>
      <c r="G8" s="5"/>
      <c r="H8" s="5"/>
      <c r="I8" s="5"/>
      <c r="J8" s="5"/>
      <c r="K8" s="5"/>
      <c r="L8" s="11"/>
      <c r="M8" s="11"/>
    </row>
    <row r="9" spans="1:13" s="4" customFormat="1" ht="16.5" customHeight="1" x14ac:dyDescent="0.3">
      <c r="A9" s="5"/>
      <c r="B9" s="5"/>
      <c r="C9" s="5"/>
      <c r="D9" s="14"/>
      <c r="E9" s="5"/>
      <c r="F9" s="5"/>
      <c r="G9" s="5"/>
      <c r="H9" s="5"/>
      <c r="I9" s="5"/>
      <c r="J9" s="5"/>
      <c r="K9" s="5"/>
      <c r="L9" s="11"/>
      <c r="M9" s="11"/>
    </row>
    <row r="10" spans="1:13" s="4" customFormat="1" ht="56.25" customHeight="1" x14ac:dyDescent="0.3">
      <c r="A10" s="50" t="s">
        <v>39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11"/>
      <c r="M10" s="11"/>
    </row>
    <row r="11" spans="1:13" s="4" customFormat="1" ht="13.9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53" t="s">
        <v>28</v>
      </c>
      <c r="K11" s="53"/>
      <c r="L11" s="11"/>
      <c r="M11" s="11"/>
    </row>
    <row r="12" spans="1:13" ht="34.5" customHeight="1" x14ac:dyDescent="0.2">
      <c r="A12" s="51" t="s">
        <v>0</v>
      </c>
      <c r="B12" s="51" t="s">
        <v>1</v>
      </c>
      <c r="C12" s="52" t="s">
        <v>26</v>
      </c>
      <c r="D12" s="52"/>
      <c r="E12" s="52"/>
      <c r="F12" s="52"/>
      <c r="G12" s="52"/>
      <c r="H12" s="52"/>
      <c r="I12" s="52"/>
      <c r="J12" s="52"/>
      <c r="K12" s="52"/>
    </row>
    <row r="13" spans="1:13" s="6" customFormat="1" ht="355.5" customHeight="1" x14ac:dyDescent="0.25">
      <c r="A13" s="51"/>
      <c r="B13" s="51"/>
      <c r="C13" s="15" t="s">
        <v>2</v>
      </c>
      <c r="D13" s="15" t="s">
        <v>33</v>
      </c>
      <c r="E13" s="15" t="s">
        <v>3</v>
      </c>
      <c r="F13" s="15" t="s">
        <v>4</v>
      </c>
      <c r="G13" s="15" t="s">
        <v>5</v>
      </c>
      <c r="H13" s="15" t="s">
        <v>6</v>
      </c>
      <c r="I13" s="15" t="s">
        <v>7</v>
      </c>
      <c r="J13" s="15" t="s">
        <v>8</v>
      </c>
      <c r="K13" s="15" t="s">
        <v>9</v>
      </c>
      <c r="L13" s="12"/>
      <c r="M13" s="12"/>
    </row>
    <row r="14" spans="1:13" ht="21" customHeight="1" x14ac:dyDescent="0.2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6">
        <v>8</v>
      </c>
      <c r="I14" s="17">
        <v>9</v>
      </c>
      <c r="J14" s="17">
        <v>10</v>
      </c>
      <c r="K14" s="17">
        <v>11</v>
      </c>
    </row>
    <row r="15" spans="1:13" ht="47.25" x14ac:dyDescent="0.2">
      <c r="A15" s="18" t="s">
        <v>10</v>
      </c>
      <c r="B15" s="19">
        <f>C15+E15+F15+G15+H15+I15+J15+K15</f>
        <v>52203.1</v>
      </c>
      <c r="C15" s="19">
        <v>516.79999999999995</v>
      </c>
      <c r="D15" s="19"/>
      <c r="E15" s="19">
        <v>8120.4</v>
      </c>
      <c r="F15" s="19">
        <v>2388.5</v>
      </c>
      <c r="G15" s="19">
        <v>35762.5</v>
      </c>
      <c r="H15" s="19">
        <v>1143.8</v>
      </c>
      <c r="I15" s="19">
        <v>3572.4</v>
      </c>
      <c r="J15" s="19">
        <v>698.7</v>
      </c>
      <c r="K15" s="19"/>
      <c r="L15" s="13">
        <v>51</v>
      </c>
      <c r="M15" s="13">
        <f>B15+L15</f>
        <v>52254.1</v>
      </c>
    </row>
    <row r="16" spans="1:13" ht="15.75" hidden="1" x14ac:dyDescent="0.2">
      <c r="A16" s="16">
        <v>1</v>
      </c>
      <c r="B16" s="17">
        <v>2</v>
      </c>
      <c r="C16" s="17">
        <v>3</v>
      </c>
      <c r="D16" s="17"/>
      <c r="E16" s="17">
        <v>4</v>
      </c>
      <c r="F16" s="17">
        <v>5</v>
      </c>
      <c r="G16" s="17">
        <v>6</v>
      </c>
      <c r="H16" s="16">
        <v>7</v>
      </c>
      <c r="I16" s="17">
        <v>8</v>
      </c>
      <c r="J16" s="17">
        <v>9</v>
      </c>
      <c r="K16" s="17">
        <v>10</v>
      </c>
      <c r="L16" s="13">
        <f>B16+F44</f>
        <v>52.7</v>
      </c>
    </row>
    <row r="17" spans="1:12" ht="47.25" x14ac:dyDescent="0.2">
      <c r="A17" s="18" t="s">
        <v>11</v>
      </c>
      <c r="B17" s="19">
        <f>SUM(C17:K17)</f>
        <v>1314.8</v>
      </c>
      <c r="C17" s="19"/>
      <c r="D17" s="19">
        <v>98.4</v>
      </c>
      <c r="E17" s="19"/>
      <c r="F17" s="19">
        <v>478.7</v>
      </c>
      <c r="G17" s="19"/>
      <c r="H17" s="19">
        <v>579.6</v>
      </c>
      <c r="I17" s="19"/>
      <c r="J17" s="19">
        <v>72.099999999999994</v>
      </c>
      <c r="K17" s="19">
        <v>86</v>
      </c>
      <c r="L17" s="13">
        <f>B17+F44</f>
        <v>1365.5</v>
      </c>
    </row>
    <row r="18" spans="1:12" ht="47.25" x14ac:dyDescent="0.2">
      <c r="A18" s="18" t="s">
        <v>12</v>
      </c>
      <c r="B18" s="19">
        <f t="shared" ref="B18:B30" si="0">SUM(C18:K18)</f>
        <v>117</v>
      </c>
      <c r="C18" s="19"/>
      <c r="D18" s="19">
        <v>4</v>
      </c>
      <c r="E18" s="19"/>
      <c r="F18" s="19">
        <v>49</v>
      </c>
      <c r="G18" s="19"/>
      <c r="H18" s="19">
        <v>17.8</v>
      </c>
      <c r="I18" s="19">
        <v>36.1</v>
      </c>
      <c r="J18" s="19">
        <v>7.1</v>
      </c>
      <c r="K18" s="19">
        <v>3</v>
      </c>
      <c r="L18" s="13">
        <f t="shared" ref="L18:L29" si="1">B18+F46</f>
        <v>167.7</v>
      </c>
    </row>
    <row r="19" spans="1:12" ht="47.25" x14ac:dyDescent="0.2">
      <c r="A19" s="18" t="s">
        <v>13</v>
      </c>
      <c r="B19" s="19">
        <f t="shared" si="0"/>
        <v>222.3</v>
      </c>
      <c r="C19" s="19"/>
      <c r="D19" s="19">
        <v>11.1</v>
      </c>
      <c r="E19" s="19"/>
      <c r="F19" s="19">
        <v>66.599999999999994</v>
      </c>
      <c r="G19" s="19"/>
      <c r="H19" s="19">
        <v>47</v>
      </c>
      <c r="I19" s="19">
        <v>73.3</v>
      </c>
      <c r="J19" s="19">
        <v>14.3</v>
      </c>
      <c r="K19" s="19">
        <v>10</v>
      </c>
      <c r="L19" s="13">
        <f t="shared" si="1"/>
        <v>273</v>
      </c>
    </row>
    <row r="20" spans="1:12" ht="47.25" x14ac:dyDescent="0.2">
      <c r="A20" s="18" t="s">
        <v>14</v>
      </c>
      <c r="B20" s="19">
        <f t="shared" si="0"/>
        <v>240.5</v>
      </c>
      <c r="C20" s="19"/>
      <c r="D20" s="19">
        <v>21.9</v>
      </c>
      <c r="E20" s="19"/>
      <c r="F20" s="19">
        <v>93.5</v>
      </c>
      <c r="G20" s="19"/>
      <c r="H20" s="19">
        <v>79.599999999999994</v>
      </c>
      <c r="I20" s="19">
        <v>0</v>
      </c>
      <c r="J20" s="19">
        <v>26.5</v>
      </c>
      <c r="K20" s="19">
        <v>19</v>
      </c>
      <c r="L20" s="13">
        <f t="shared" si="1"/>
        <v>291.2</v>
      </c>
    </row>
    <row r="21" spans="1:12" ht="47.25" x14ac:dyDescent="0.2">
      <c r="A21" s="18" t="s">
        <v>15</v>
      </c>
      <c r="B21" s="19">
        <f t="shared" si="0"/>
        <v>317.2</v>
      </c>
      <c r="C21" s="20"/>
      <c r="D21" s="20">
        <v>30.6</v>
      </c>
      <c r="E21" s="19"/>
      <c r="F21" s="19">
        <v>114.9</v>
      </c>
      <c r="G21" s="19"/>
      <c r="H21" s="19">
        <v>109.2</v>
      </c>
      <c r="I21" s="19"/>
      <c r="J21" s="19">
        <v>35.5</v>
      </c>
      <c r="K21" s="19">
        <v>27</v>
      </c>
      <c r="L21" s="13">
        <f t="shared" si="1"/>
        <v>367.9</v>
      </c>
    </row>
    <row r="22" spans="1:12" ht="47.25" x14ac:dyDescent="0.2">
      <c r="A22" s="18" t="s">
        <v>16</v>
      </c>
      <c r="B22" s="19">
        <f t="shared" si="0"/>
        <v>333.09999999999997</v>
      </c>
      <c r="C22" s="19"/>
      <c r="D22" s="19">
        <v>29.7</v>
      </c>
      <c r="E22" s="19"/>
      <c r="F22" s="19">
        <v>151.80000000000001</v>
      </c>
      <c r="G22" s="19"/>
      <c r="H22" s="19">
        <v>97.9</v>
      </c>
      <c r="I22" s="19"/>
      <c r="J22" s="19">
        <v>27.7</v>
      </c>
      <c r="K22" s="19">
        <v>26</v>
      </c>
      <c r="L22" s="13">
        <f t="shared" si="1"/>
        <v>383.79999999999995</v>
      </c>
    </row>
    <row r="23" spans="1:12" ht="47.25" x14ac:dyDescent="0.2">
      <c r="A23" s="18" t="s">
        <v>17</v>
      </c>
      <c r="B23" s="19">
        <f t="shared" si="0"/>
        <v>535.4</v>
      </c>
      <c r="C23" s="19"/>
      <c r="D23" s="19">
        <v>17.399999999999999</v>
      </c>
      <c r="E23" s="19"/>
      <c r="F23" s="19">
        <v>121.4</v>
      </c>
      <c r="G23" s="19"/>
      <c r="H23" s="19">
        <v>91.4</v>
      </c>
      <c r="I23" s="19">
        <v>242.7</v>
      </c>
      <c r="J23" s="19">
        <v>47.5</v>
      </c>
      <c r="K23" s="19">
        <v>15</v>
      </c>
      <c r="L23" s="13">
        <f t="shared" si="1"/>
        <v>586.1</v>
      </c>
    </row>
    <row r="24" spans="1:12" ht="47.25" x14ac:dyDescent="0.2">
      <c r="A24" s="18" t="s">
        <v>18</v>
      </c>
      <c r="B24" s="19">
        <f t="shared" si="0"/>
        <v>1194.2</v>
      </c>
      <c r="C24" s="19"/>
      <c r="D24" s="19">
        <v>107</v>
      </c>
      <c r="E24" s="19"/>
      <c r="F24" s="19">
        <v>539.1</v>
      </c>
      <c r="G24" s="19"/>
      <c r="H24" s="19">
        <v>361.3</v>
      </c>
      <c r="I24" s="19"/>
      <c r="J24" s="19">
        <v>93.8</v>
      </c>
      <c r="K24" s="19">
        <v>93</v>
      </c>
      <c r="L24" s="13">
        <f t="shared" si="1"/>
        <v>1244.9000000000001</v>
      </c>
    </row>
    <row r="25" spans="1:12" ht="47.25" x14ac:dyDescent="0.2">
      <c r="A25" s="18" t="s">
        <v>19</v>
      </c>
      <c r="B25" s="19">
        <f t="shared" si="0"/>
        <v>1064.8</v>
      </c>
      <c r="C25" s="19"/>
      <c r="D25" s="19">
        <v>67.599999999999994</v>
      </c>
      <c r="E25" s="19"/>
      <c r="F25" s="19">
        <v>363.2</v>
      </c>
      <c r="G25" s="19"/>
      <c r="H25" s="19">
        <v>214.1</v>
      </c>
      <c r="I25" s="19">
        <v>301.89999999999998</v>
      </c>
      <c r="J25" s="19">
        <v>59</v>
      </c>
      <c r="K25" s="19">
        <v>59</v>
      </c>
      <c r="L25" s="13">
        <f t="shared" si="1"/>
        <v>1115.5</v>
      </c>
    </row>
    <row r="26" spans="1:12" ht="47.25" x14ac:dyDescent="0.2">
      <c r="A26" s="18" t="s">
        <v>20</v>
      </c>
      <c r="B26" s="19">
        <f t="shared" si="0"/>
        <v>335.9</v>
      </c>
      <c r="C26" s="19"/>
      <c r="D26" s="19">
        <v>19.600000000000001</v>
      </c>
      <c r="E26" s="19"/>
      <c r="F26" s="19">
        <v>87.8</v>
      </c>
      <c r="G26" s="19"/>
      <c r="H26" s="19">
        <v>71.7</v>
      </c>
      <c r="I26" s="19">
        <v>116.9</v>
      </c>
      <c r="J26" s="19">
        <v>22.9</v>
      </c>
      <c r="K26" s="19">
        <v>17</v>
      </c>
      <c r="L26" s="13">
        <f t="shared" si="1"/>
        <v>386.59999999999997</v>
      </c>
    </row>
    <row r="27" spans="1:12" ht="47.25" x14ac:dyDescent="0.2">
      <c r="A27" s="18" t="s">
        <v>21</v>
      </c>
      <c r="B27" s="19">
        <f t="shared" si="0"/>
        <v>908.4</v>
      </c>
      <c r="C27" s="19"/>
      <c r="D27" s="19">
        <v>46.7</v>
      </c>
      <c r="E27" s="19"/>
      <c r="F27" s="19">
        <v>194.1</v>
      </c>
      <c r="G27" s="19"/>
      <c r="H27" s="19">
        <v>357</v>
      </c>
      <c r="I27" s="19">
        <v>225.5</v>
      </c>
      <c r="J27" s="19">
        <v>44.1</v>
      </c>
      <c r="K27" s="19">
        <v>41</v>
      </c>
      <c r="L27" s="13">
        <f t="shared" si="1"/>
        <v>959.1</v>
      </c>
    </row>
    <row r="28" spans="1:12" ht="31.9" customHeight="1" x14ac:dyDescent="0.2">
      <c r="A28" s="18" t="s">
        <v>22</v>
      </c>
      <c r="B28" s="19">
        <f t="shared" si="0"/>
        <v>249.3</v>
      </c>
      <c r="C28" s="19"/>
      <c r="D28" s="19">
        <v>13.7</v>
      </c>
      <c r="E28" s="19"/>
      <c r="F28" s="19">
        <v>73.2</v>
      </c>
      <c r="G28" s="19"/>
      <c r="H28" s="19">
        <v>50.6</v>
      </c>
      <c r="I28" s="19">
        <v>83.5</v>
      </c>
      <c r="J28" s="19">
        <v>16.3</v>
      </c>
      <c r="K28" s="19">
        <v>12</v>
      </c>
      <c r="L28" s="13">
        <f t="shared" si="1"/>
        <v>300</v>
      </c>
    </row>
    <row r="29" spans="1:12" ht="47.25" x14ac:dyDescent="0.2">
      <c r="A29" s="18" t="s">
        <v>23</v>
      </c>
      <c r="B29" s="19">
        <f t="shared" si="0"/>
        <v>255.7</v>
      </c>
      <c r="C29" s="19"/>
      <c r="D29" s="19">
        <v>13.7</v>
      </c>
      <c r="E29" s="19"/>
      <c r="F29" s="19">
        <v>73.099999999999994</v>
      </c>
      <c r="G29" s="19"/>
      <c r="H29" s="19">
        <v>46.8</v>
      </c>
      <c r="I29" s="19">
        <v>92.1</v>
      </c>
      <c r="J29" s="19">
        <v>18</v>
      </c>
      <c r="K29" s="19">
        <v>12</v>
      </c>
      <c r="L29" s="13">
        <f t="shared" si="1"/>
        <v>306.39999999999998</v>
      </c>
    </row>
    <row r="30" spans="1:12" ht="47.25" x14ac:dyDescent="0.2">
      <c r="A30" s="18" t="s">
        <v>24</v>
      </c>
      <c r="B30" s="19">
        <f t="shared" si="0"/>
        <v>438.7</v>
      </c>
      <c r="C30" s="19"/>
      <c r="D30" s="19">
        <v>35.4</v>
      </c>
      <c r="E30" s="19"/>
      <c r="F30" s="19">
        <v>205.1</v>
      </c>
      <c r="G30" s="19"/>
      <c r="H30" s="19">
        <v>133</v>
      </c>
      <c r="I30" s="19"/>
      <c r="J30" s="19">
        <v>34.200000000000003</v>
      </c>
      <c r="K30" s="19">
        <v>31</v>
      </c>
      <c r="L30" s="13">
        <f>B30+F57</f>
        <v>489.4</v>
      </c>
    </row>
    <row r="31" spans="1:12" ht="15.75" x14ac:dyDescent="0.2">
      <c r="A31" s="21" t="s">
        <v>25</v>
      </c>
      <c r="B31" s="19">
        <f>C31+E31+F31+G31+H31+I31+J31+K31+D31</f>
        <v>59730.400000000001</v>
      </c>
      <c r="C31" s="19">
        <f t="shared" ref="C31:K31" si="2">C15+C17+C18+C19+C20+C21+C22+C23+C24+C25+C26+C27+C28+C29+C30</f>
        <v>516.79999999999995</v>
      </c>
      <c r="D31" s="19">
        <f t="shared" si="2"/>
        <v>516.80000000000007</v>
      </c>
      <c r="E31" s="19">
        <f t="shared" si="2"/>
        <v>8120.4</v>
      </c>
      <c r="F31" s="19">
        <f t="shared" si="2"/>
        <v>5000.0000000000009</v>
      </c>
      <c r="G31" s="19">
        <f t="shared" si="2"/>
        <v>35762.5</v>
      </c>
      <c r="H31" s="19">
        <f t="shared" si="2"/>
        <v>3400.8</v>
      </c>
      <c r="I31" s="19">
        <f t="shared" si="2"/>
        <v>4744.3999999999996</v>
      </c>
      <c r="J31" s="19">
        <f t="shared" si="2"/>
        <v>1217.7</v>
      </c>
      <c r="K31" s="19">
        <f t="shared" si="2"/>
        <v>451</v>
      </c>
      <c r="L31" s="13">
        <f>B31+F58</f>
        <v>60536.1</v>
      </c>
    </row>
    <row r="32" spans="1:12" x14ac:dyDescent="0.2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x14ac:dyDescent="0.2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13.15" hidden="1" x14ac:dyDescent="0.2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3.15" hidden="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13.15" hidden="1" x14ac:dyDescent="0.2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3.15" hidden="1" x14ac:dyDescent="0.2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57.75" customHeight="1" x14ac:dyDescent="0.2">
      <c r="A38" s="43" t="s">
        <v>40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spans="1:11" ht="13.5" hidden="1" customHeigh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22.15" hidden="1" customHeight="1" x14ac:dyDescent="0.2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5"/>
    </row>
    <row r="41" spans="1:11" ht="39" customHeight="1" x14ac:dyDescent="0.2">
      <c r="A41" s="48" t="s">
        <v>0</v>
      </c>
      <c r="B41" s="48"/>
      <c r="C41" s="48"/>
      <c r="D41" s="48"/>
      <c r="E41" s="48"/>
      <c r="F41" s="44" t="s">
        <v>27</v>
      </c>
      <c r="G41" s="46"/>
      <c r="H41" s="46"/>
      <c r="I41" s="46"/>
      <c r="J41" s="46"/>
      <c r="K41" s="47"/>
    </row>
    <row r="42" spans="1:11" ht="15" x14ac:dyDescent="0.2">
      <c r="A42" s="48"/>
      <c r="B42" s="48"/>
      <c r="C42" s="48"/>
      <c r="D42" s="48"/>
      <c r="E42" s="48"/>
      <c r="F42" s="44" t="s">
        <v>31</v>
      </c>
      <c r="G42" s="45"/>
      <c r="H42" s="44" t="s">
        <v>32</v>
      </c>
      <c r="I42" s="47"/>
      <c r="J42" s="44" t="s">
        <v>34</v>
      </c>
      <c r="K42" s="47"/>
    </row>
    <row r="43" spans="1:11" ht="14.25" customHeight="1" x14ac:dyDescent="0.2">
      <c r="A43" s="37" t="s">
        <v>10</v>
      </c>
      <c r="B43" s="38"/>
      <c r="C43" s="38"/>
      <c r="D43" s="38"/>
      <c r="E43" s="39"/>
      <c r="F43" s="35">
        <v>95.9</v>
      </c>
      <c r="G43" s="36"/>
      <c r="H43" s="35">
        <v>95.9</v>
      </c>
      <c r="I43" s="36"/>
      <c r="J43" s="35">
        <v>95.9</v>
      </c>
      <c r="K43" s="36"/>
    </row>
    <row r="44" spans="1:11" ht="14.25" customHeight="1" x14ac:dyDescent="0.2">
      <c r="A44" s="37" t="s">
        <v>11</v>
      </c>
      <c r="B44" s="38"/>
      <c r="C44" s="38"/>
      <c r="D44" s="38"/>
      <c r="E44" s="39"/>
      <c r="F44" s="35">
        <v>50.7</v>
      </c>
      <c r="G44" s="36"/>
      <c r="H44" s="35">
        <v>50.7</v>
      </c>
      <c r="I44" s="36"/>
      <c r="J44" s="35">
        <v>50.7</v>
      </c>
      <c r="K44" s="36"/>
    </row>
    <row r="45" spans="1:11" ht="14.25" customHeight="1" x14ac:dyDescent="0.2">
      <c r="A45" s="37" t="s">
        <v>12</v>
      </c>
      <c r="B45" s="38"/>
      <c r="C45" s="38"/>
      <c r="D45" s="38"/>
      <c r="E45" s="39"/>
      <c r="F45" s="35">
        <v>50.7</v>
      </c>
      <c r="G45" s="36"/>
      <c r="H45" s="35">
        <v>50.7</v>
      </c>
      <c r="I45" s="36"/>
      <c r="J45" s="35">
        <v>50.7</v>
      </c>
      <c r="K45" s="36"/>
    </row>
    <row r="46" spans="1:11" ht="14.25" customHeight="1" x14ac:dyDescent="0.2">
      <c r="A46" s="37" t="s">
        <v>13</v>
      </c>
      <c r="B46" s="38"/>
      <c r="C46" s="38"/>
      <c r="D46" s="38"/>
      <c r="E46" s="39"/>
      <c r="F46" s="35">
        <v>50.7</v>
      </c>
      <c r="G46" s="36"/>
      <c r="H46" s="35">
        <v>50.7</v>
      </c>
      <c r="I46" s="36"/>
      <c r="J46" s="35">
        <v>50.7</v>
      </c>
      <c r="K46" s="36"/>
    </row>
    <row r="47" spans="1:11" ht="14.25" customHeight="1" x14ac:dyDescent="0.2">
      <c r="A47" s="37" t="s">
        <v>14</v>
      </c>
      <c r="B47" s="38"/>
      <c r="C47" s="38"/>
      <c r="D47" s="38"/>
      <c r="E47" s="39"/>
      <c r="F47" s="35">
        <v>50.7</v>
      </c>
      <c r="G47" s="36"/>
      <c r="H47" s="35">
        <v>50.7</v>
      </c>
      <c r="I47" s="36"/>
      <c r="J47" s="35">
        <v>50.7</v>
      </c>
      <c r="K47" s="36"/>
    </row>
    <row r="48" spans="1:11" ht="14.25" customHeight="1" x14ac:dyDescent="0.2">
      <c r="A48" s="37" t="s">
        <v>15</v>
      </c>
      <c r="B48" s="38"/>
      <c r="C48" s="38"/>
      <c r="D48" s="38"/>
      <c r="E48" s="39"/>
      <c r="F48" s="35">
        <v>50.7</v>
      </c>
      <c r="G48" s="36"/>
      <c r="H48" s="35">
        <v>50.7</v>
      </c>
      <c r="I48" s="36"/>
      <c r="J48" s="35">
        <v>50.7</v>
      </c>
      <c r="K48" s="36"/>
    </row>
    <row r="49" spans="1:11" ht="14.25" customHeight="1" x14ac:dyDescent="0.2">
      <c r="A49" s="37" t="s">
        <v>16</v>
      </c>
      <c r="B49" s="38"/>
      <c r="C49" s="38"/>
      <c r="D49" s="38"/>
      <c r="E49" s="39"/>
      <c r="F49" s="35">
        <v>50.7</v>
      </c>
      <c r="G49" s="36"/>
      <c r="H49" s="35">
        <v>50.7</v>
      </c>
      <c r="I49" s="36"/>
      <c r="J49" s="35">
        <v>50.7</v>
      </c>
      <c r="K49" s="36"/>
    </row>
    <row r="50" spans="1:11" ht="14.25" customHeight="1" x14ac:dyDescent="0.2">
      <c r="A50" s="37" t="s">
        <v>17</v>
      </c>
      <c r="B50" s="38"/>
      <c r="C50" s="38"/>
      <c r="D50" s="38"/>
      <c r="E50" s="39"/>
      <c r="F50" s="35">
        <v>50.7</v>
      </c>
      <c r="G50" s="36"/>
      <c r="H50" s="35">
        <v>50.7</v>
      </c>
      <c r="I50" s="36"/>
      <c r="J50" s="35">
        <v>50.7</v>
      </c>
      <c r="K50" s="36"/>
    </row>
    <row r="51" spans="1:11" ht="14.25" customHeight="1" x14ac:dyDescent="0.2">
      <c r="A51" s="37" t="s">
        <v>18</v>
      </c>
      <c r="B51" s="38"/>
      <c r="C51" s="38"/>
      <c r="D51" s="38"/>
      <c r="E51" s="39"/>
      <c r="F51" s="35">
        <v>50.7</v>
      </c>
      <c r="G51" s="36"/>
      <c r="H51" s="35">
        <v>50.7</v>
      </c>
      <c r="I51" s="36"/>
      <c r="J51" s="35">
        <v>50.7</v>
      </c>
      <c r="K51" s="36"/>
    </row>
    <row r="52" spans="1:11" ht="14.25" customHeight="1" x14ac:dyDescent="0.2">
      <c r="A52" s="37" t="s">
        <v>19</v>
      </c>
      <c r="B52" s="38"/>
      <c r="C52" s="38"/>
      <c r="D52" s="38"/>
      <c r="E52" s="39"/>
      <c r="F52" s="35">
        <v>50.7</v>
      </c>
      <c r="G52" s="36"/>
      <c r="H52" s="35">
        <v>50.7</v>
      </c>
      <c r="I52" s="36"/>
      <c r="J52" s="35">
        <v>50.7</v>
      </c>
      <c r="K52" s="36"/>
    </row>
    <row r="53" spans="1:11" ht="14.25" customHeight="1" x14ac:dyDescent="0.2">
      <c r="A53" s="37" t="s">
        <v>20</v>
      </c>
      <c r="B53" s="38"/>
      <c r="C53" s="38"/>
      <c r="D53" s="38"/>
      <c r="E53" s="39"/>
      <c r="F53" s="35">
        <v>50.7</v>
      </c>
      <c r="G53" s="36"/>
      <c r="H53" s="35">
        <v>50.7</v>
      </c>
      <c r="I53" s="36"/>
      <c r="J53" s="35">
        <v>50.7</v>
      </c>
      <c r="K53" s="36"/>
    </row>
    <row r="54" spans="1:11" ht="14.25" customHeight="1" x14ac:dyDescent="0.2">
      <c r="A54" s="37" t="s">
        <v>21</v>
      </c>
      <c r="B54" s="38"/>
      <c r="C54" s="38"/>
      <c r="D54" s="38"/>
      <c r="E54" s="39"/>
      <c r="F54" s="35">
        <v>50.7</v>
      </c>
      <c r="G54" s="36"/>
      <c r="H54" s="35">
        <v>50.7</v>
      </c>
      <c r="I54" s="36"/>
      <c r="J54" s="35">
        <v>50.7</v>
      </c>
      <c r="K54" s="36"/>
    </row>
    <row r="55" spans="1:11" ht="14.25" customHeight="1" x14ac:dyDescent="0.2">
      <c r="A55" s="37" t="s">
        <v>22</v>
      </c>
      <c r="B55" s="38"/>
      <c r="C55" s="38"/>
      <c r="D55" s="38"/>
      <c r="E55" s="39"/>
      <c r="F55" s="35">
        <v>50.7</v>
      </c>
      <c r="G55" s="36"/>
      <c r="H55" s="35">
        <v>50.7</v>
      </c>
      <c r="I55" s="36"/>
      <c r="J55" s="35">
        <v>50.7</v>
      </c>
      <c r="K55" s="36"/>
    </row>
    <row r="56" spans="1:11" ht="14.25" customHeight="1" x14ac:dyDescent="0.2">
      <c r="A56" s="37" t="s">
        <v>23</v>
      </c>
      <c r="B56" s="38"/>
      <c r="C56" s="38"/>
      <c r="D56" s="38"/>
      <c r="E56" s="39"/>
      <c r="F56" s="35">
        <v>50.7</v>
      </c>
      <c r="G56" s="36"/>
      <c r="H56" s="35">
        <v>50.7</v>
      </c>
      <c r="I56" s="36"/>
      <c r="J56" s="35">
        <v>50.7</v>
      </c>
      <c r="K56" s="36"/>
    </row>
    <row r="57" spans="1:11" ht="14.25" customHeight="1" x14ac:dyDescent="0.2">
      <c r="A57" s="37" t="s">
        <v>24</v>
      </c>
      <c r="B57" s="38"/>
      <c r="C57" s="38"/>
      <c r="D57" s="38"/>
      <c r="E57" s="39"/>
      <c r="F57" s="35">
        <v>50.7</v>
      </c>
      <c r="G57" s="36"/>
      <c r="H57" s="35">
        <v>50.7</v>
      </c>
      <c r="I57" s="36"/>
      <c r="J57" s="35">
        <v>50.7</v>
      </c>
      <c r="K57" s="36"/>
    </row>
    <row r="58" spans="1:11" x14ac:dyDescent="0.2">
      <c r="A58" s="40" t="s">
        <v>25</v>
      </c>
      <c r="B58" s="41"/>
      <c r="C58" s="41"/>
      <c r="D58" s="41"/>
      <c r="E58" s="42"/>
      <c r="F58" s="35">
        <f>F43+F44+F45+F46+F47+F48+F49+F50+F51+F52+F53+F55+F54+F56+F57</f>
        <v>805.70000000000016</v>
      </c>
      <c r="G58" s="36"/>
      <c r="H58" s="35">
        <f t="shared" ref="H58" si="3">H43+H44+H45+H46+H47+H48+H49+H50+H51+H52+H53+H55+H54+H56+H57</f>
        <v>805.70000000000016</v>
      </c>
      <c r="I58" s="36"/>
      <c r="J58" s="35">
        <f t="shared" ref="J58" si="4">J43+J44+J45+J46+J47+J48+J49+J50+J51+J52+J53+J55+J54+J56+J57</f>
        <v>805.70000000000016</v>
      </c>
      <c r="K58" s="36"/>
    </row>
    <row r="59" spans="1:11" ht="13.5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6"/>
    </row>
    <row r="60" spans="1:11" hidden="1" x14ac:dyDescent="0.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spans="1:11" x14ac:dyDescent="0.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</row>
    <row r="62" spans="1:11" ht="16.5" customHeight="1" x14ac:dyDescent="0.3">
      <c r="A62" s="32" t="s">
        <v>41</v>
      </c>
      <c r="B62" s="32"/>
      <c r="C62" s="32"/>
      <c r="D62" s="32"/>
      <c r="E62" s="32"/>
      <c r="F62" s="27"/>
      <c r="G62" s="27"/>
      <c r="H62" s="27"/>
      <c r="I62" s="27"/>
      <c r="J62" s="27"/>
      <c r="K62" s="27"/>
    </row>
    <row r="63" spans="1:11" ht="37.9" customHeight="1" x14ac:dyDescent="0.3">
      <c r="A63" s="32" t="s">
        <v>42</v>
      </c>
      <c r="B63" s="33"/>
      <c r="C63" s="33"/>
      <c r="D63" s="33"/>
      <c r="E63" s="33"/>
      <c r="F63" s="27"/>
      <c r="G63" s="27"/>
      <c r="H63" s="27"/>
      <c r="I63" s="27"/>
      <c r="J63" s="27"/>
      <c r="K63" s="31" t="s">
        <v>43</v>
      </c>
    </row>
  </sheetData>
  <mergeCells count="79">
    <mergeCell ref="A62:E62"/>
    <mergeCell ref="A38:K38"/>
    <mergeCell ref="F42:G42"/>
    <mergeCell ref="F41:K41"/>
    <mergeCell ref="A41:E42"/>
    <mergeCell ref="A7:K7"/>
    <mergeCell ref="A10:K10"/>
    <mergeCell ref="A12:A13"/>
    <mergeCell ref="B12:B13"/>
    <mergeCell ref="C12:K12"/>
    <mergeCell ref="J42:K42"/>
    <mergeCell ref="H42:I42"/>
    <mergeCell ref="J11:K11"/>
    <mergeCell ref="H43:I43"/>
    <mergeCell ref="H44:I44"/>
    <mergeCell ref="H45:I45"/>
    <mergeCell ref="H46:I46"/>
    <mergeCell ref="H47:I47"/>
    <mergeCell ref="A45:E45"/>
    <mergeCell ref="A46:E46"/>
    <mergeCell ref="H50:I50"/>
    <mergeCell ref="H51:I51"/>
    <mergeCell ref="H52:I52"/>
    <mergeCell ref="A55:E55"/>
    <mergeCell ref="A56:E56"/>
    <mergeCell ref="H55:I55"/>
    <mergeCell ref="A53:E53"/>
    <mergeCell ref="A54:E54"/>
    <mergeCell ref="A57:E57"/>
    <mergeCell ref="A58:E58"/>
    <mergeCell ref="F43:G43"/>
    <mergeCell ref="F44:G44"/>
    <mergeCell ref="F45:G45"/>
    <mergeCell ref="F46:G46"/>
    <mergeCell ref="F47:G47"/>
    <mergeCell ref="F48:G48"/>
    <mergeCell ref="A47:E47"/>
    <mergeCell ref="A48:E48"/>
    <mergeCell ref="A49:E49"/>
    <mergeCell ref="A50:E50"/>
    <mergeCell ref="A51:E51"/>
    <mergeCell ref="A52:E52"/>
    <mergeCell ref="A43:E43"/>
    <mergeCell ref="A44:E44"/>
    <mergeCell ref="F58:G58"/>
    <mergeCell ref="H48:I48"/>
    <mergeCell ref="H49:I49"/>
    <mergeCell ref="F49:G49"/>
    <mergeCell ref="F50:G50"/>
    <mergeCell ref="F51:G51"/>
    <mergeCell ref="F52:G52"/>
    <mergeCell ref="F53:G53"/>
    <mergeCell ref="F54:G54"/>
    <mergeCell ref="H53:I53"/>
    <mergeCell ref="H54:I54"/>
    <mergeCell ref="F55:G55"/>
    <mergeCell ref="J48:K48"/>
    <mergeCell ref="J49:K49"/>
    <mergeCell ref="F56:G56"/>
    <mergeCell ref="F57:G57"/>
    <mergeCell ref="J50:K50"/>
    <mergeCell ref="J51:K51"/>
    <mergeCell ref="J52:K52"/>
    <mergeCell ref="A63:E63"/>
    <mergeCell ref="I4:K4"/>
    <mergeCell ref="J53:K53"/>
    <mergeCell ref="J54:K54"/>
    <mergeCell ref="J55:K55"/>
    <mergeCell ref="J56:K56"/>
    <mergeCell ref="J57:K57"/>
    <mergeCell ref="J58:K58"/>
    <mergeCell ref="H56:I56"/>
    <mergeCell ref="H57:I57"/>
    <mergeCell ref="H58:I58"/>
    <mergeCell ref="J43:K43"/>
    <mergeCell ref="J44:K44"/>
    <mergeCell ref="J45:K45"/>
    <mergeCell ref="J46:K46"/>
    <mergeCell ref="J47:K47"/>
  </mergeCells>
  <pageMargins left="0.78740157480314965" right="0.78740157480314965" top="1.1811023622047245" bottom="0.39370078740157483" header="0.19685039370078741" footer="0"/>
  <pageSetup paperSize="9" scale="52" fitToHeight="0" orientation="portrait" r:id="rId1"/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2025-12-15T12:35:38Z</cp:lastPrinted>
  <dcterms:created xsi:type="dcterms:W3CDTF">2021-11-03T07:24:25Z</dcterms:created>
  <dcterms:modified xsi:type="dcterms:W3CDTF">2025-12-26T05:40:26Z</dcterms:modified>
</cp:coreProperties>
</file>